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755" tabRatio="428"/>
  </bookViews>
  <sheets>
    <sheet name="Detail" sheetId="10" r:id="rId1"/>
    <sheet name="Summary For Cash" sheetId="11" r:id="rId2"/>
  </sheets>
  <definedNames>
    <definedName name="_xlnm._FilterDatabase" localSheetId="0" hidden="1">Detail!$A$3:$S$7</definedName>
    <definedName name="_xlnm._FilterDatabase" localSheetId="1" hidden="1">'Summary For Cash'!$A$3:$O$4</definedName>
    <definedName name="_xlnm.Print_Area" localSheetId="0">Detail!$A$1:$S$8</definedName>
    <definedName name="_xlnm.Print_Area" localSheetId="1">'Summary For Cash'!$A$1:$N$5</definedName>
    <definedName name="_xlnm.Print_Titles" localSheetId="0">Detail!$2:$3</definedName>
  </definedNames>
  <calcPr calcId="152511"/>
</workbook>
</file>

<file path=xl/calcChain.xml><?xml version="1.0" encoding="utf-8"?>
<calcChain xmlns="http://schemas.openxmlformats.org/spreadsheetml/2006/main">
  <c r="G4" i="11" l="1"/>
  <c r="G4" i="10" l="1"/>
  <c r="G5" i="10"/>
  <c r="G6" i="10"/>
  <c r="G7" i="10"/>
  <c r="I5" i="11" l="1"/>
  <c r="K4" i="10" l="1"/>
  <c r="K5" i="10"/>
  <c r="K6" i="10"/>
  <c r="K7" i="10"/>
  <c r="L8" i="10" l="1"/>
  <c r="O8" i="10"/>
  <c r="P8" i="10"/>
  <c r="N6" i="10" l="1"/>
  <c r="N7" i="10"/>
  <c r="F6" i="10" l="1"/>
  <c r="F5" i="10"/>
  <c r="H5" i="10" s="1"/>
  <c r="Q7" i="10" l="1"/>
  <c r="F7" i="10"/>
  <c r="Q6" i="10"/>
  <c r="Q5" i="10"/>
  <c r="Q4" i="10"/>
  <c r="F4" i="10"/>
  <c r="H4" i="10" s="1"/>
  <c r="H6" i="10" l="1"/>
  <c r="H7" i="10"/>
  <c r="F4" i="11" l="1"/>
  <c r="D4" i="11"/>
  <c r="Q8" i="10" l="1"/>
  <c r="L5" i="11" l="1"/>
  <c r="J5" i="11"/>
  <c r="H5" i="11"/>
  <c r="K5" i="11"/>
  <c r="F5" i="11" l="1"/>
  <c r="M5" i="11"/>
  <c r="G5" i="11" l="1"/>
  <c r="H8" i="10"/>
  <c r="G7" i="11" l="1"/>
  <c r="N4" i="10" l="1"/>
  <c r="N5" i="10"/>
  <c r="I8" i="10" l="1"/>
  <c r="F8" i="10"/>
  <c r="G8" i="10"/>
  <c r="N8" i="10"/>
  <c r="K7" i="11" s="1"/>
  <c r="M8" i="10" l="1"/>
  <c r="K8" i="10"/>
  <c r="I7" i="11" s="1"/>
  <c r="J8" i="10"/>
</calcChain>
</file>

<file path=xl/sharedStrings.xml><?xml version="1.0" encoding="utf-8"?>
<sst xmlns="http://schemas.openxmlformats.org/spreadsheetml/2006/main" count="63" uniqueCount="27">
  <si>
    <t>No</t>
  </si>
  <si>
    <t>BU</t>
  </si>
  <si>
    <t>BR</t>
  </si>
  <si>
    <t>Saleman Name</t>
  </si>
  <si>
    <t>Remark</t>
  </si>
  <si>
    <t>$</t>
  </si>
  <si>
    <t>Ks</t>
  </si>
  <si>
    <t>Total Incentive</t>
  </si>
  <si>
    <t>Saleman Amt</t>
  </si>
  <si>
    <t>Pooling Amt</t>
  </si>
  <si>
    <t>Retain Amt (10%)</t>
  </si>
  <si>
    <t>No; of Saleman</t>
  </si>
  <si>
    <t>TTL</t>
  </si>
  <si>
    <t>Customer Name</t>
  </si>
  <si>
    <t>No; of Customer</t>
  </si>
  <si>
    <t>Exchange Rate</t>
  </si>
  <si>
    <t>Convert(Ks)</t>
  </si>
  <si>
    <t>SM Resign (or) Not</t>
  </si>
  <si>
    <t xml:space="preserve">Summary For All BU &amp; BR Incentive </t>
  </si>
  <si>
    <t>RE</t>
  </si>
  <si>
    <t>Summary For All BU &amp; BR Incentive</t>
  </si>
  <si>
    <t>Khin Myat Thu</t>
  </si>
  <si>
    <t>SILVER MOON</t>
  </si>
  <si>
    <t>Win Yan Paing</t>
  </si>
  <si>
    <t>SOLAR KABAR</t>
  </si>
  <si>
    <t>PYAY GARDEN SOLAR PROJECT</t>
  </si>
  <si>
    <t>TIGER PLASTIC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</si>
</sst>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7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43" fontId="1" fillId="0" borderId="6" xfId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1" fillId="0" borderId="1" xfId="1" applyNumberFormat="1" applyFont="1" applyFill="1" applyBorder="1" applyAlignment="1">
      <alignment vertical="center"/>
    </xf>
    <xf numFmtId="3" fontId="1" fillId="0" borderId="1" xfId="0" applyNumberFormat="1" applyFont="1" applyFill="1" applyBorder="1" applyAlignment="1">
      <alignment horizontal="center" vertical="center"/>
    </xf>
    <xf numFmtId="164" fontId="1" fillId="0" borderId="7" xfId="1" applyNumberFormat="1" applyFont="1" applyBorder="1" applyAlignment="1">
      <alignment vertical="center"/>
    </xf>
    <xf numFmtId="164" fontId="0" fillId="0" borderId="0" xfId="1" applyNumberFormat="1" applyFont="1" applyAlignment="1">
      <alignment vertical="center"/>
    </xf>
    <xf numFmtId="164" fontId="1" fillId="3" borderId="7" xfId="1" applyNumberFormat="1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43" fontId="0" fillId="0" borderId="0" xfId="1" applyFont="1" applyFill="1" applyAlignment="1">
      <alignment vertical="center"/>
    </xf>
    <xf numFmtId="164" fontId="0" fillId="0" borderId="0" xfId="1" applyNumberFormat="1" applyFont="1" applyFill="1" applyAlignment="1">
      <alignment vertical="center"/>
    </xf>
    <xf numFmtId="164" fontId="0" fillId="0" borderId="0" xfId="0" applyNumberFormat="1" applyFill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164" fontId="1" fillId="2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3" fontId="1" fillId="0" borderId="6" xfId="1" applyFont="1" applyFill="1" applyBorder="1" applyAlignment="1">
      <alignment horizontal="center" vertical="center"/>
    </xf>
    <xf numFmtId="164" fontId="1" fillId="0" borderId="7" xfId="1" applyNumberFormat="1" applyFont="1" applyFill="1" applyBorder="1" applyAlignment="1">
      <alignment vertical="center"/>
    </xf>
    <xf numFmtId="164" fontId="1" fillId="0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left" vertical="center"/>
    </xf>
    <xf numFmtId="43" fontId="4" fillId="0" borderId="1" xfId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43" fontId="4" fillId="0" borderId="1" xfId="1" applyNumberFormat="1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3" fontId="0" fillId="0" borderId="0" xfId="1" applyNumberFormat="1" applyFont="1" applyFill="1" applyAlignment="1">
      <alignment vertical="center"/>
    </xf>
    <xf numFmtId="164" fontId="1" fillId="0" borderId="7" xfId="1" applyNumberFormat="1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164" fontId="1" fillId="3" borderId="5" xfId="1" applyNumberFormat="1" applyFont="1" applyFill="1" applyBorder="1" applyAlignment="1">
      <alignment horizontal="center" vertical="center"/>
    </xf>
    <xf numFmtId="164" fontId="1" fillId="3" borderId="6" xfId="1" applyNumberFormat="1" applyFont="1" applyFill="1" applyBorder="1" applyAlignment="1">
      <alignment horizontal="center" vertical="center"/>
    </xf>
    <xf numFmtId="43" fontId="1" fillId="0" borderId="3" xfId="1" applyFont="1" applyFill="1" applyBorder="1" applyAlignment="1">
      <alignment horizontal="center" vertical="center"/>
    </xf>
    <xf numFmtId="43" fontId="1" fillId="0" borderId="4" xfId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164" fontId="1" fillId="2" borderId="3" xfId="1" applyNumberFormat="1" applyFont="1" applyFill="1" applyBorder="1" applyAlignment="1">
      <alignment horizontal="center" vertical="center"/>
    </xf>
    <xf numFmtId="164" fontId="1" fillId="2" borderId="4" xfId="1" applyNumberFormat="1" applyFont="1" applyFill="1" applyBorder="1" applyAlignment="1">
      <alignment horizontal="center" vertical="center"/>
    </xf>
    <xf numFmtId="164" fontId="1" fillId="2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tabSelected="1" zoomScale="98" zoomScaleNormal="98" workbookViewId="0">
      <selection activeCell="D7" sqref="D7"/>
    </sheetView>
  </sheetViews>
  <sheetFormatPr defaultColWidth="9.140625" defaultRowHeight="15" x14ac:dyDescent="0.25"/>
  <cols>
    <col min="1" max="1" width="5.28515625" style="12" customWidth="1"/>
    <col min="2" max="2" width="5.85546875" style="4" customWidth="1"/>
    <col min="3" max="3" width="6.28515625" style="12" customWidth="1"/>
    <col min="4" max="4" width="30.85546875" style="12" customWidth="1"/>
    <col min="5" max="5" width="21.85546875" style="4" customWidth="1"/>
    <col min="6" max="6" width="14.7109375" style="13" customWidth="1"/>
    <col min="7" max="7" width="16.42578125" style="13" customWidth="1"/>
    <col min="8" max="8" width="16.42578125" style="14" customWidth="1"/>
    <col min="9" max="9" width="9.7109375" style="14" customWidth="1"/>
    <col min="10" max="11" width="15.7109375" style="14" customWidth="1"/>
    <col min="12" max="12" width="13.28515625" style="13" customWidth="1"/>
    <col min="13" max="14" width="15.7109375" style="14" customWidth="1"/>
    <col min="15" max="15" width="9.28515625" style="13" hidden="1" customWidth="1"/>
    <col min="16" max="16" width="16.5703125" style="13" hidden="1" customWidth="1"/>
    <col min="17" max="17" width="14.85546875" style="14" hidden="1" customWidth="1"/>
    <col min="18" max="18" width="12.85546875" style="15" customWidth="1"/>
    <col min="19" max="19" width="19.140625" style="4" customWidth="1"/>
    <col min="20" max="16384" width="9.140625" style="4"/>
  </cols>
  <sheetData>
    <row r="1" spans="1:19" ht="33" customHeight="1" x14ac:dyDescent="0.25">
      <c r="A1" s="43" t="s">
        <v>18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</row>
    <row r="2" spans="1:19" ht="32.25" customHeight="1" x14ac:dyDescent="0.25">
      <c r="A2" s="44" t="s">
        <v>0</v>
      </c>
      <c r="B2" s="44" t="s">
        <v>1</v>
      </c>
      <c r="C2" s="44" t="s">
        <v>2</v>
      </c>
      <c r="D2" s="44" t="s">
        <v>13</v>
      </c>
      <c r="E2" s="44" t="s">
        <v>3</v>
      </c>
      <c r="F2" s="38" t="s">
        <v>7</v>
      </c>
      <c r="G2" s="39"/>
      <c r="H2" s="36" t="s">
        <v>16</v>
      </c>
      <c r="I2" s="46" t="s">
        <v>8</v>
      </c>
      <c r="J2" s="46"/>
      <c r="K2" s="36" t="s">
        <v>16</v>
      </c>
      <c r="L2" s="35" t="s">
        <v>9</v>
      </c>
      <c r="M2" s="35"/>
      <c r="N2" s="36" t="s">
        <v>16</v>
      </c>
      <c r="O2" s="38" t="s">
        <v>10</v>
      </c>
      <c r="P2" s="39"/>
      <c r="Q2" s="36" t="s">
        <v>16</v>
      </c>
      <c r="R2" s="40" t="s">
        <v>15</v>
      </c>
      <c r="S2" s="42" t="s">
        <v>17</v>
      </c>
    </row>
    <row r="3" spans="1:19" ht="33.75" customHeight="1" x14ac:dyDescent="0.25">
      <c r="A3" s="45"/>
      <c r="B3" s="45"/>
      <c r="C3" s="45"/>
      <c r="D3" s="45"/>
      <c r="E3" s="45"/>
      <c r="F3" s="16" t="s">
        <v>5</v>
      </c>
      <c r="G3" s="16" t="s">
        <v>6</v>
      </c>
      <c r="H3" s="37"/>
      <c r="I3" s="21" t="s">
        <v>5</v>
      </c>
      <c r="J3" s="21" t="s">
        <v>6</v>
      </c>
      <c r="K3" s="37"/>
      <c r="L3" s="16" t="s">
        <v>5</v>
      </c>
      <c r="M3" s="21" t="s">
        <v>6</v>
      </c>
      <c r="N3" s="37"/>
      <c r="O3" s="5" t="s">
        <v>5</v>
      </c>
      <c r="P3" s="19" t="s">
        <v>6</v>
      </c>
      <c r="Q3" s="37"/>
      <c r="R3" s="41"/>
      <c r="S3" s="42"/>
    </row>
    <row r="4" spans="1:19" s="32" customFormat="1" ht="27.75" customHeight="1" x14ac:dyDescent="0.25">
      <c r="A4" s="24">
        <v>1</v>
      </c>
      <c r="B4" s="25" t="s">
        <v>19</v>
      </c>
      <c r="C4" s="24" t="s">
        <v>1</v>
      </c>
      <c r="D4" s="26" t="s">
        <v>22</v>
      </c>
      <c r="E4" s="27" t="s">
        <v>21</v>
      </c>
      <c r="F4" s="28">
        <f>I4+L4+O4</f>
        <v>0</v>
      </c>
      <c r="G4" s="29">
        <f t="shared" ref="G4:G7" si="0">J4</f>
        <v>190000</v>
      </c>
      <c r="H4" s="31">
        <f t="shared" ref="H4:H7" si="1">(F4*R4)+G4</f>
        <v>190000</v>
      </c>
      <c r="I4" s="29"/>
      <c r="J4" s="29">
        <v>190000</v>
      </c>
      <c r="K4" s="31">
        <f t="shared" ref="K4:K7" si="2">(I4*R4)+J4</f>
        <v>190000</v>
      </c>
      <c r="L4" s="29"/>
      <c r="M4" s="30">
        <v>0</v>
      </c>
      <c r="N4" s="31">
        <f t="shared" ref="N4:N7" si="3">(L4*R4)+M4</f>
        <v>0</v>
      </c>
      <c r="O4" s="29"/>
      <c r="P4" s="29">
        <v>0</v>
      </c>
      <c r="Q4" s="31">
        <f t="shared" ref="Q4:Q6" si="4">(O4*R4)+P4</f>
        <v>0</v>
      </c>
      <c r="R4" s="29"/>
      <c r="S4" s="28"/>
    </row>
    <row r="5" spans="1:19" s="32" customFormat="1" ht="27.75" customHeight="1" x14ac:dyDescent="0.25">
      <c r="A5" s="24">
        <v>2</v>
      </c>
      <c r="B5" s="25" t="s">
        <v>19</v>
      </c>
      <c r="C5" s="24" t="s">
        <v>1</v>
      </c>
      <c r="D5" s="26" t="s">
        <v>24</v>
      </c>
      <c r="E5" s="27" t="s">
        <v>23</v>
      </c>
      <c r="F5" s="28">
        <f>I5+L5+O5</f>
        <v>0</v>
      </c>
      <c r="G5" s="29">
        <f t="shared" si="0"/>
        <v>26000</v>
      </c>
      <c r="H5" s="31">
        <f t="shared" si="1"/>
        <v>26000</v>
      </c>
      <c r="I5" s="29"/>
      <c r="J5" s="29">
        <v>26000</v>
      </c>
      <c r="K5" s="31">
        <f t="shared" si="2"/>
        <v>26000</v>
      </c>
      <c r="L5" s="29"/>
      <c r="M5" s="30">
        <v>0</v>
      </c>
      <c r="N5" s="31">
        <f t="shared" si="3"/>
        <v>0</v>
      </c>
      <c r="O5" s="29"/>
      <c r="P5" s="29">
        <v>0</v>
      </c>
      <c r="Q5" s="31">
        <f t="shared" si="4"/>
        <v>0</v>
      </c>
      <c r="R5" s="29"/>
      <c r="S5" s="28"/>
    </row>
    <row r="6" spans="1:19" s="32" customFormat="1" ht="27.75" customHeight="1" x14ac:dyDescent="0.25">
      <c r="A6" s="24">
        <v>3</v>
      </c>
      <c r="B6" s="25" t="s">
        <v>19</v>
      </c>
      <c r="C6" s="24" t="s">
        <v>1</v>
      </c>
      <c r="D6" s="26" t="s">
        <v>25</v>
      </c>
      <c r="E6" s="27" t="s">
        <v>23</v>
      </c>
      <c r="F6" s="28">
        <f>I6+L6+O6</f>
        <v>0</v>
      </c>
      <c r="G6" s="29">
        <f t="shared" si="0"/>
        <v>52000</v>
      </c>
      <c r="H6" s="31">
        <f t="shared" si="1"/>
        <v>52000</v>
      </c>
      <c r="I6" s="29"/>
      <c r="J6" s="29">
        <v>52000</v>
      </c>
      <c r="K6" s="31">
        <f t="shared" si="2"/>
        <v>52000</v>
      </c>
      <c r="L6" s="29"/>
      <c r="M6" s="30">
        <v>0</v>
      </c>
      <c r="N6" s="31">
        <f t="shared" si="3"/>
        <v>0</v>
      </c>
      <c r="O6" s="29"/>
      <c r="P6" s="29">
        <v>0</v>
      </c>
      <c r="Q6" s="31">
        <f t="shared" si="4"/>
        <v>0</v>
      </c>
      <c r="R6" s="29"/>
      <c r="S6" s="28"/>
    </row>
    <row r="7" spans="1:19" s="32" customFormat="1" ht="27.75" customHeight="1" x14ac:dyDescent="0.25">
      <c r="A7" s="24">
        <v>4</v>
      </c>
      <c r="B7" s="25" t="s">
        <v>19</v>
      </c>
      <c r="C7" s="24" t="s">
        <v>1</v>
      </c>
      <c r="D7" s="26" t="s">
        <v>26</v>
      </c>
      <c r="E7" s="26" t="s">
        <v>21</v>
      </c>
      <c r="F7" s="28">
        <f t="shared" ref="F7" si="5">I7+L7+O7</f>
        <v>0</v>
      </c>
      <c r="G7" s="29">
        <f t="shared" si="0"/>
        <v>600000</v>
      </c>
      <c r="H7" s="31">
        <f t="shared" si="1"/>
        <v>600000</v>
      </c>
      <c r="I7" s="29"/>
      <c r="J7" s="29">
        <v>600000</v>
      </c>
      <c r="K7" s="31">
        <f t="shared" si="2"/>
        <v>600000</v>
      </c>
      <c r="L7" s="29"/>
      <c r="M7" s="30">
        <v>0</v>
      </c>
      <c r="N7" s="31">
        <f t="shared" si="3"/>
        <v>0</v>
      </c>
      <c r="O7" s="29"/>
      <c r="P7" s="29">
        <v>0</v>
      </c>
      <c r="Q7" s="31">
        <f t="shared" ref="Q7" si="6">(O7*R7)+P7</f>
        <v>0</v>
      </c>
      <c r="R7" s="29"/>
      <c r="S7" s="28"/>
    </row>
    <row r="8" spans="1:19" s="23" customFormat="1" ht="31.5" customHeight="1" thickBot="1" x14ac:dyDescent="0.3">
      <c r="A8" s="34" t="s">
        <v>12</v>
      </c>
      <c r="B8" s="34"/>
      <c r="C8" s="34"/>
      <c r="D8" s="34"/>
      <c r="E8" s="34"/>
      <c r="F8" s="20">
        <f>SUBTOTAL(9,F4:F7)</f>
        <v>0</v>
      </c>
      <c r="G8" s="20">
        <f>SUBTOTAL(9,G4:G7)</f>
        <v>868000</v>
      </c>
      <c r="H8" s="11">
        <f>SUBTOTAL(9,H4:H7)</f>
        <v>868000</v>
      </c>
      <c r="I8" s="20">
        <f>SUBTOTAL(9,I4:I7)</f>
        <v>0</v>
      </c>
      <c r="J8" s="20">
        <f>SUBTOTAL(9,J4:J7)</f>
        <v>868000</v>
      </c>
      <c r="K8" s="11">
        <f>SUBTOTAL(9,K4:K7)</f>
        <v>868000</v>
      </c>
      <c r="L8" s="20">
        <f>SUBTOTAL(9,L4:L7)</f>
        <v>0</v>
      </c>
      <c r="M8" s="20">
        <f>SUBTOTAL(9,M4:M7)</f>
        <v>0</v>
      </c>
      <c r="N8" s="11">
        <f>SUBTOTAL(9,N4:N7)</f>
        <v>0</v>
      </c>
      <c r="O8" s="20">
        <f>SUBTOTAL(9,O4:O7)</f>
        <v>0</v>
      </c>
      <c r="P8" s="20">
        <f>SUBTOTAL(9,P4:P7)</f>
        <v>0</v>
      </c>
      <c r="Q8" s="11">
        <f>SUBTOTAL(9,Q4:Q7)</f>
        <v>0</v>
      </c>
      <c r="R8" s="22"/>
    </row>
    <row r="9" spans="1:19" ht="15.75" thickTop="1" x14ac:dyDescent="0.25"/>
    <row r="12" spans="1:19" ht="21" customHeight="1" x14ac:dyDescent="0.25">
      <c r="L12" s="14"/>
    </row>
    <row r="14" spans="1:19" x14ac:dyDescent="0.25">
      <c r="N14" s="33"/>
    </row>
    <row r="15" spans="1:19" x14ac:dyDescent="0.25">
      <c r="K15" s="33"/>
    </row>
  </sheetData>
  <autoFilter ref="A3:S7"/>
  <mergeCells count="17">
    <mergeCell ref="R2:R3"/>
    <mergeCell ref="S2:S3"/>
    <mergeCell ref="A1:S1"/>
    <mergeCell ref="A2:A3"/>
    <mergeCell ref="B2:B3"/>
    <mergeCell ref="C2:C3"/>
    <mergeCell ref="D2:D3"/>
    <mergeCell ref="E2:E3"/>
    <mergeCell ref="F2:G2"/>
    <mergeCell ref="H2:H3"/>
    <mergeCell ref="I2:J2"/>
    <mergeCell ref="K2:K3"/>
    <mergeCell ref="A8:E8"/>
    <mergeCell ref="L2:M2"/>
    <mergeCell ref="N2:N3"/>
    <mergeCell ref="O2:P2"/>
    <mergeCell ref="Q2:Q3"/>
  </mergeCells>
  <dataValidations count="1">
    <dataValidation type="custom" allowBlank="1" showInputMessage="1" showErrorMessage="1" sqref="C2:C3">
      <formula1>"BGO, BLN, BMK, DWI, GBK, HML, HPN, HTY, KHD, KLN, KPU, LAS, LKW, MAH, MDY, MGO, MGW, MKN, MLM, MTL, MUB, MYK, MYW, NAS, NLP, NPT, NYU, PG, PHK, PTN, SBO, SDG, STW, TCL, TDR, TGO, TGY, YGN"</formula1>
    </dataValidation>
  </dataValidations>
  <printOptions horizontalCentered="1"/>
  <pageMargins left="0.1" right="0.1" top="0" bottom="0" header="0.19" footer="0.12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8"/>
  <sheetViews>
    <sheetView workbookViewId="0">
      <pane ySplit="3" topLeftCell="A4" activePane="bottomLeft" state="frozen"/>
      <selection activeCell="A3" sqref="A3"/>
      <selection pane="bottomLeft" activeCell="L13" sqref="L13"/>
    </sheetView>
  </sheetViews>
  <sheetFormatPr defaultColWidth="9.140625" defaultRowHeight="15" x14ac:dyDescent="0.25"/>
  <cols>
    <col min="1" max="1" width="4.85546875" style="2" customWidth="1"/>
    <col min="2" max="2" width="7.42578125" style="3" customWidth="1"/>
    <col min="3" max="3" width="8.28515625" style="3" customWidth="1"/>
    <col min="4" max="4" width="10.28515625" style="3" customWidth="1"/>
    <col min="5" max="5" width="9.28515625" style="3" customWidth="1"/>
    <col min="6" max="6" width="13.7109375" style="10" customWidth="1"/>
    <col min="7" max="7" width="14" style="10" customWidth="1"/>
    <col min="8" max="8" width="11.5703125" style="10" bestFit="1" customWidth="1"/>
    <col min="9" max="9" width="13.42578125" style="10" customWidth="1"/>
    <col min="10" max="10" width="11.5703125" style="10" bestFit="1" customWidth="1"/>
    <col min="11" max="11" width="13.140625" style="10" customWidth="1"/>
    <col min="12" max="12" width="15.140625" style="3" customWidth="1"/>
    <col min="13" max="13" width="13.42578125" style="3" customWidth="1"/>
    <col min="14" max="14" width="18.28515625" style="3" customWidth="1"/>
    <col min="15" max="16384" width="9.140625" style="3"/>
  </cols>
  <sheetData>
    <row r="1" spans="1:14" ht="33" customHeight="1" x14ac:dyDescent="0.25">
      <c r="A1" s="48" t="s">
        <v>20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4" ht="32.25" customHeight="1" x14ac:dyDescent="0.25">
      <c r="A2" s="49" t="s">
        <v>0</v>
      </c>
      <c r="B2" s="49" t="s">
        <v>1</v>
      </c>
      <c r="C2" s="49" t="s">
        <v>2</v>
      </c>
      <c r="D2" s="51" t="s">
        <v>14</v>
      </c>
      <c r="E2" s="51" t="s">
        <v>11</v>
      </c>
      <c r="F2" s="53" t="s">
        <v>7</v>
      </c>
      <c r="G2" s="54"/>
      <c r="H2" s="55" t="s">
        <v>8</v>
      </c>
      <c r="I2" s="55"/>
      <c r="J2" s="55" t="s">
        <v>9</v>
      </c>
      <c r="K2" s="55"/>
      <c r="L2" s="56" t="s">
        <v>10</v>
      </c>
      <c r="M2" s="56"/>
      <c r="N2" s="18" t="s">
        <v>4</v>
      </c>
    </row>
    <row r="3" spans="1:14" ht="22.5" customHeight="1" x14ac:dyDescent="0.25">
      <c r="A3" s="50"/>
      <c r="B3" s="50"/>
      <c r="C3" s="50"/>
      <c r="D3" s="52"/>
      <c r="E3" s="52"/>
      <c r="F3" s="17" t="s">
        <v>5</v>
      </c>
      <c r="G3" s="17" t="s">
        <v>6</v>
      </c>
      <c r="H3" s="17" t="s">
        <v>5</v>
      </c>
      <c r="I3" s="17" t="s">
        <v>6</v>
      </c>
      <c r="J3" s="17" t="s">
        <v>5</v>
      </c>
      <c r="K3" s="17" t="s">
        <v>6</v>
      </c>
      <c r="L3" s="18" t="s">
        <v>5</v>
      </c>
      <c r="M3" s="18" t="s">
        <v>6</v>
      </c>
      <c r="N3" s="18"/>
    </row>
    <row r="4" spans="1:14" s="4" customFormat="1" ht="28.5" customHeight="1" x14ac:dyDescent="0.25">
      <c r="A4" s="1">
        <v>1</v>
      </c>
      <c r="B4" s="1" t="s">
        <v>19</v>
      </c>
      <c r="C4" s="1" t="s">
        <v>1</v>
      </c>
      <c r="D4" s="1">
        <f>COUNTIF(Detail!C:C,'Summary For Cash'!C4)</f>
        <v>4</v>
      </c>
      <c r="E4" s="1">
        <v>1</v>
      </c>
      <c r="F4" s="7">
        <f t="shared" ref="F4" si="0">H4+J4+L4</f>
        <v>0</v>
      </c>
      <c r="G4" s="7">
        <f>I4+K4+M4</f>
        <v>868000</v>
      </c>
      <c r="H4" s="7">
        <v>0</v>
      </c>
      <c r="I4" s="7">
        <v>868000</v>
      </c>
      <c r="J4" s="7">
        <v>0</v>
      </c>
      <c r="K4" s="7">
        <v>0</v>
      </c>
      <c r="L4" s="7">
        <v>0</v>
      </c>
      <c r="M4" s="7">
        <v>0</v>
      </c>
      <c r="N4" s="8"/>
    </row>
    <row r="5" spans="1:14" s="6" customFormat="1" ht="24" customHeight="1" thickBot="1" x14ac:dyDescent="0.3">
      <c r="A5" s="47" t="s">
        <v>12</v>
      </c>
      <c r="B5" s="47"/>
      <c r="C5" s="47"/>
      <c r="D5" s="47"/>
      <c r="E5" s="47"/>
      <c r="F5" s="9">
        <f>SUBTOTAL(9,F4:F4)</f>
        <v>0</v>
      </c>
      <c r="G5" s="9">
        <f>SUBTOTAL(9,G4:G4)</f>
        <v>868000</v>
      </c>
      <c r="H5" s="9">
        <f>SUBTOTAL(9,H4:H4)</f>
        <v>0</v>
      </c>
      <c r="I5" s="9">
        <f>SUBTOTAL(9,I4:I4)</f>
        <v>868000</v>
      </c>
      <c r="J5" s="9">
        <f>SUBTOTAL(9,J4:J4)</f>
        <v>0</v>
      </c>
      <c r="K5" s="9">
        <f>SUBTOTAL(9,K4:K4)</f>
        <v>0</v>
      </c>
      <c r="L5" s="9">
        <f>SUBTOTAL(9,L4:L4)</f>
        <v>0</v>
      </c>
      <c r="M5" s="9">
        <f>SUBTOTAL(9,M4:M4)</f>
        <v>0</v>
      </c>
    </row>
    <row r="6" spans="1:14" ht="15.75" thickTop="1" x14ac:dyDescent="0.25">
      <c r="M6" s="10"/>
    </row>
    <row r="7" spans="1:14" x14ac:dyDescent="0.25">
      <c r="G7" s="10">
        <f>G5-Detail!H8</f>
        <v>0</v>
      </c>
      <c r="I7" s="10">
        <f>I5-Detail!K8</f>
        <v>0</v>
      </c>
      <c r="K7" s="10">
        <f>K5-Detail!N8</f>
        <v>0</v>
      </c>
      <c r="L7" s="10"/>
      <c r="M7" s="10"/>
    </row>
    <row r="8" spans="1:14" x14ac:dyDescent="0.25">
      <c r="L8" s="10"/>
      <c r="M8" s="10"/>
    </row>
  </sheetData>
  <autoFilter ref="A3:O4"/>
  <mergeCells count="11">
    <mergeCell ref="A5:E5"/>
    <mergeCell ref="A1:N1"/>
    <mergeCell ref="A2:A3"/>
    <mergeCell ref="B2:B3"/>
    <mergeCell ref="C2:C3"/>
    <mergeCell ref="D2:D3"/>
    <mergeCell ref="E2:E3"/>
    <mergeCell ref="F2:G2"/>
    <mergeCell ref="H2:I2"/>
    <mergeCell ref="J2:K2"/>
    <mergeCell ref="L2:M2"/>
  </mergeCells>
  <conditionalFormatting sqref="C5:C1048576 C1:C3">
    <cfRule type="duplicateValues" dxfId="1" priority="33"/>
  </conditionalFormatting>
  <conditionalFormatting sqref="C4">
    <cfRule type="duplicateValues" dxfId="0" priority="25"/>
  </conditionalFormatting>
  <printOptions horizontalCentered="1" verticalCentered="1"/>
  <pageMargins left="0.1" right="0.1" top="0.05" bottom="0.05" header="0.12" footer="0.12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Detail</vt:lpstr>
      <vt:lpstr>Summary For Cash</vt:lpstr>
      <vt:lpstr>Detail!Print_Area</vt:lpstr>
      <vt:lpstr>'Summary For Cash'!Print_Area</vt:lpstr>
      <vt:lpstr>Detail!Print_Titles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2024-11-11T17:15:15Z</dcterms:modified>
</cp:coreProperties>
</file>